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przet\przetargi\ZAM PUB\ZAKUPY_Z_DZIEDZINY_NAUKI_2026\ZDN_5_2026_Odczynniki_chemiczne_laboratoryjne_wyroby_lab\5_Formularze_cenowe_Załącznik_Nr_2_do_Specyfikacji\"/>
    </mc:Choice>
  </mc:AlternateContent>
  <xr:revisionPtr revIDLastSave="0" documentId="13_ncr:1_{105167B9-1E03-4ECC-A755-A4DEB1F48D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VI" sheetId="7" r:id="rId1"/>
  </sheets>
  <definedNames>
    <definedName name="_xlnm.Print_Titles" localSheetId="0">'Część VI'!$1:$3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7" l="1"/>
  <c r="I65" i="7" s="1"/>
  <c r="G64" i="7"/>
  <c r="G60" i="7"/>
  <c r="I60" i="7" s="1"/>
  <c r="G59" i="7"/>
  <c r="I59" i="7" s="1"/>
  <c r="G58" i="7"/>
  <c r="I58" i="7" s="1"/>
  <c r="G57" i="7"/>
  <c r="I57" i="7" s="1"/>
  <c r="G56" i="7"/>
  <c r="I56" i="7" s="1"/>
  <c r="G55" i="7"/>
  <c r="G23" i="7"/>
  <c r="I23" i="7" s="1"/>
  <c r="G17" i="7"/>
  <c r="G7" i="7"/>
  <c r="I7" i="7" s="1"/>
  <c r="G6" i="7"/>
  <c r="I6" i="7" s="1"/>
  <c r="G35" i="7"/>
  <c r="I35" i="7" s="1"/>
  <c r="G36" i="7"/>
  <c r="I36" i="7" s="1"/>
  <c r="G37" i="7"/>
  <c r="I37" i="7" s="1"/>
  <c r="G38" i="7"/>
  <c r="I38" i="7" s="1"/>
  <c r="G39" i="7"/>
  <c r="I39" i="7" s="1"/>
  <c r="G40" i="7"/>
  <c r="I40" i="7" s="1"/>
  <c r="G41" i="7"/>
  <c r="I41" i="7" s="1"/>
  <c r="G42" i="7"/>
  <c r="I42" i="7" s="1"/>
  <c r="G8" i="7"/>
  <c r="G9" i="7"/>
  <c r="I9" i="7" s="1"/>
  <c r="G10" i="7"/>
  <c r="I10" i="7" s="1"/>
  <c r="G11" i="7"/>
  <c r="I11" i="7" s="1"/>
  <c r="G12" i="7"/>
  <c r="I12" i="7" s="1"/>
  <c r="G13" i="7"/>
  <c r="I13" i="7" s="1"/>
  <c r="G18" i="7"/>
  <c r="I18" i="7" s="1"/>
  <c r="G49" i="7"/>
  <c r="I49" i="7" s="1"/>
  <c r="G50" i="7"/>
  <c r="I50" i="7" s="1"/>
  <c r="G51" i="7"/>
  <c r="I51" i="7" s="1"/>
  <c r="G19" i="7"/>
  <c r="I19" i="7" s="1"/>
  <c r="G20" i="7"/>
  <c r="I20" i="7" s="1"/>
  <c r="G21" i="7"/>
  <c r="I21" i="7" s="1"/>
  <c r="G22" i="7"/>
  <c r="I22" i="7" s="1"/>
  <c r="G27" i="7"/>
  <c r="G28" i="7"/>
  <c r="I28" i="7" s="1"/>
  <c r="G29" i="7"/>
  <c r="I29" i="7" s="1"/>
  <c r="G30" i="7"/>
  <c r="I30" i="7" s="1"/>
  <c r="G34" i="7"/>
  <c r="I34" i="7" s="1"/>
  <c r="G46" i="7"/>
  <c r="I46" i="7" s="1"/>
  <c r="G61" i="7" l="1"/>
  <c r="G66" i="7"/>
  <c r="I64" i="7"/>
  <c r="I66" i="7" s="1"/>
  <c r="I55" i="7"/>
  <c r="I61" i="7" s="1"/>
  <c r="I52" i="7"/>
  <c r="I27" i="7"/>
  <c r="I31" i="7" s="1"/>
  <c r="G31" i="7"/>
  <c r="G24" i="7"/>
  <c r="I17" i="7"/>
  <c r="I24" i="7" s="1"/>
  <c r="I8" i="7"/>
  <c r="I14" i="7" s="1"/>
  <c r="G14" i="7"/>
  <c r="G52" i="7"/>
  <c r="G43" i="7"/>
  <c r="I43" i="7"/>
</calcChain>
</file>

<file path=xl/sharedStrings.xml><?xml version="1.0" encoding="utf-8"?>
<sst xmlns="http://schemas.openxmlformats.org/spreadsheetml/2006/main" count="157" uniqueCount="82">
  <si>
    <t>L.p.</t>
  </si>
  <si>
    <t>Przedmiot zamówienia</t>
  </si>
  <si>
    <t xml:space="preserve">Zamawiana ilość                                  </t>
  </si>
  <si>
    <t xml:space="preserve">Stawka VAT </t>
  </si>
  <si>
    <t>A</t>
  </si>
  <si>
    <t>B</t>
  </si>
  <si>
    <t>C</t>
  </si>
  <si>
    <t>D</t>
  </si>
  <si>
    <t>E</t>
  </si>
  <si>
    <t>Jedn.  miary</t>
  </si>
  <si>
    <t>Cena netto                                        w PLN łącznie</t>
  </si>
  <si>
    <t>Cena brutto                                                              /z VAT/ w PLN łącznie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</si>
  <si>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</si>
  <si>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</si>
  <si>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</si>
  <si>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</si>
  <si>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</si>
  <si>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</si>
  <si>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</si>
  <si>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</si>
  <si>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</si>
  <si>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RAZEM</t>
  </si>
  <si>
    <t>Cena jedn.              netto w PLN</t>
  </si>
  <si>
    <t xml:space="preserve">WYDZIAŁ BIOTECHNOLOGII I NAUK O ŻYWNOŚCI KATEDRA CUKROWNICTWA I ZARZĄDZANIA BEZPIECZEŃSTWEM ŻYWNOŚCI </t>
  </si>
  <si>
    <t>Pakiet Nr 1 - Odczynniki chemiczne</t>
  </si>
  <si>
    <t>op.</t>
  </si>
  <si>
    <t>Kwas siarkowy(VI), 95–98%, czystość cz.d.a., 1 L</t>
  </si>
  <si>
    <r>
      <t xml:space="preserve">Szczep z kolekcji mikroorganizmów </t>
    </r>
    <r>
      <rPr>
        <i/>
        <sz val="8"/>
        <rFont val="Tahoma"/>
        <family val="2"/>
        <charset val="238"/>
      </rPr>
      <t>Lactobacillus/Lacticaseibacillus rhamnosus</t>
    </r>
  </si>
  <si>
    <t xml:space="preserve">Pełne podłoże mikrobiologiczne MRS broth bez glukozy, przeznaczone do zastosowań laboratoryjnych, 500 g </t>
  </si>
  <si>
    <t xml:space="preserve">Pełne podłoże mikrobiologiczne MRS broth, przeznaczone do zastosowań laboratoryjnych, 500 g </t>
  </si>
  <si>
    <t>Pakiet Nr 4 -Materiały zużywalne i analityczne</t>
  </si>
  <si>
    <t>Żel krzemionkowy, 1 kg (osuszacz do eksykatora)</t>
  </si>
  <si>
    <t>Pakiet Nr 5 -Sprzęt laboratoryjny</t>
  </si>
  <si>
    <t>Reaktor do syntezy hydrotermalnej, 100 - 200 ml, stal nierdzewna, wkładka PTFE do 230°C, ciśnienie robocze 3 Mpa</t>
  </si>
  <si>
    <t>Ezy mikrobiologiczne, sterylne, pakowane indywidualnie w rozmiarach 1μL, 400 sztuk</t>
  </si>
  <si>
    <t>Ezy mikrobiologiczne, sterylne, pakowane indywidualnie w rozmiarach 10μL, 400 sztuk</t>
  </si>
  <si>
    <r>
      <t xml:space="preserve">Szczep z kolekcji mikroorganizmów </t>
    </r>
    <r>
      <rPr>
        <i/>
        <sz val="8"/>
        <rFont val="Tahoma"/>
        <family val="2"/>
        <charset val="238"/>
      </rPr>
      <t>Lactiplantibacillus plantarum</t>
    </r>
  </si>
  <si>
    <t>Chlorek żelaza (II) czterowodny, min. 98,0% (czda), op. 100 g</t>
  </si>
  <si>
    <t>Chlorek żelaza (III) heksahydrat, min. 99,0%, 250g</t>
  </si>
  <si>
    <t>Octan miedzi (II) monohydrat – czystość min. 99,0% (cz.d.a.), 250 g</t>
  </si>
  <si>
    <t>Pirydyna – czystość min. 99,5 % (cz.d.a. lub HPLC Grade), 500 ml</t>
  </si>
  <si>
    <t>D-glukoza, czystość: ≥ 99%, czda, 250 g</t>
  </si>
  <si>
    <t>Pipeta 100-1000 µl; dokładność ≤±0,6%, (np. BRAND Transferpette)</t>
  </si>
  <si>
    <t>Pipeta 1-10 ml; dokładność ≤±0,6%, (np. BRAND Transferpette)</t>
  </si>
  <si>
    <t>Końcówki do pipet 100 µl; sterylne, wolne od RNaz, DNaz i pirogenów, w pudełkach (960 szt.)</t>
  </si>
  <si>
    <t>Probówki typu eppendorf 1,5 ml, sterylne, wolne od RNaz, DNaz i pirogenów, safe-lock, 1000 szt.</t>
  </si>
  <si>
    <t>Kuwety PS (Vis), jednorazowe, zakres 340-900 nm (do testów CAPR, DPPH), 500 szt.</t>
  </si>
  <si>
    <t>Rękawiczki nitrylowe, bezpudrowe, nie rozrywające się i nie sklejające się przy wyciąganiu, AQL: 1,5, wyrób medyczny klasy I, teksturowane na końcach palców, 1000 sztuk, karton, czarne, rozmiar S, M</t>
  </si>
  <si>
    <t>Filtry strzykawkowe, 0,22 µm, membrana PES, sterylne, op. 100 szt.</t>
  </si>
  <si>
    <t>Podłoże MRS agar, granulat, op. 500 g</t>
  </si>
  <si>
    <t>szt.</t>
  </si>
  <si>
    <t>Końcówki do pipet 1000 µl, sterylne, wolne od RNaz, DNaz i pirogenów, w pudełkach (960 szt.), kompatybilne z pipetą oferowaną w punkcie 1</t>
  </si>
  <si>
    <t>Probówki Falcon 15 ml, PP, sterylne, wolne od pirogenów, z podziałką, 250 szt.</t>
  </si>
  <si>
    <t>Probówki Falcon 50 ml, PP, sterylne, wolne od pirogenów, z podziałką, 150 szt.</t>
  </si>
  <si>
    <t>Alkohol etylowy bezw. 99,8% cz.-1 L</t>
  </si>
  <si>
    <t>Fenol, czystość: ≥ 99%, cz.d.a., 100 g</t>
  </si>
  <si>
    <t>Agar Agar 500 g</t>
  </si>
  <si>
    <t>Płytki Petriego, PS, fi 90mm, h=14,5mm, sterylne, 480 sztuk</t>
  </si>
  <si>
    <t>Pożywka MEA, 500g</t>
  </si>
  <si>
    <t>Pakiet Nr 3 - Pipety i końcówki do pipet</t>
  </si>
  <si>
    <t>Kuwety kwarcowe (UV), Przezierność od 190 nm, 10mm, 2 szt.</t>
  </si>
  <si>
    <t>Pakiet Nr 6 - Akcesoria laboratoryjne do hodowli</t>
  </si>
  <si>
    <t>Pakiet Nr 2 - Podłoża mikrobiologiczne i szczepy</t>
  </si>
  <si>
    <t xml:space="preserve">Rękawiczki nitrylowe, bezpudrowe, AQL 1,5, (EU) 2016/425 (wyposażenie ochrony osobistej CE klasy III dla złożonych zagrożeń), 1935/2004 (kontakt z żywnością), Grubość (podwójna): palce min. 0,30 mm, dłoń min. 0,22 mm, mankiet min. 0,20 mm, Długość ok. 240 mm, op. 100 szt. </t>
  </si>
  <si>
    <t>Pakiet Nr 7 - Akcesoria laboratoryjne do AAS</t>
  </si>
  <si>
    <t>Naczynka PS do autosamplera, TYP 190/1057 - 1000szt.</t>
  </si>
  <si>
    <t>Dyski bezpieczeństwa do DAP-60/80/100
z aluminium, p=35÷40, op. 25 szt</t>
  </si>
  <si>
    <t>Pokrywki DAP-80/100
op. 5 szt</t>
  </si>
  <si>
    <t>Uszczelka O-ring OPC 33 x 3 mm, op. 12 szt</t>
  </si>
  <si>
    <t>Folia polaryzacyjna
op. 24 szt</t>
  </si>
  <si>
    <t xml:space="preserve">Lampa HCL do oznaczania As do aparatów AAS </t>
  </si>
  <si>
    <t>Pakiet Nr 8 - Termojestratory, minutniki ze wzorcowaniem</t>
  </si>
  <si>
    <t>Minutnik, timer laboratoryjny ze wzorcowaniem. Świadectwo wzorcowania od akredytowanego laboratorium. Zakres 99godzin.</t>
  </si>
  <si>
    <t>Rejstrator temperatury do co najmniej temperatury 105°C z sondą zewnetrzną. Czytelny cyfrowy odczyt rejestratora. Świadectwo wzorcowania od akredytowanego laboratorium (2 punkty pomiarowe 60°C, 105°C)</t>
  </si>
  <si>
    <t>Producent/                                                     Nr katalogowy</t>
  </si>
  <si>
    <t>F</t>
  </si>
  <si>
    <t>G = C x F</t>
  </si>
  <si>
    <t>H</t>
  </si>
  <si>
    <t xml:space="preserve">I = G x H + G </t>
  </si>
  <si>
    <t>UWAGA:</t>
  </si>
  <si>
    <t>W celu merytorycznej oceny oferty, Zamawiający wymaga w kolumnie E wskazania numeru katalogowego oraz producenta oferowanego asortymentu.</t>
  </si>
  <si>
    <t xml:space="preserve">Zamawiajacy wymaga wypełnienia wszystkich pól Formularza Cenowego.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</si>
</sst>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color indexed="10"/>
      <name val="Tahoma"/>
      <family val="2"/>
      <charset val="238"/>
    </font>
    <font>
      <b/>
      <sz val="8"/>
      <name val="Tahoma"/>
      <family val="2"/>
    </font>
    <font>
      <b/>
      <sz val="7"/>
      <name val="Tahoma"/>
      <family val="2"/>
    </font>
    <font>
      <b/>
      <sz val="7"/>
      <color indexed="16"/>
      <name val="Tahoma"/>
      <family val="2"/>
    </font>
    <font>
      <sz val="8"/>
      <name val="Tahoma"/>
      <family val="2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b/>
      <sz val="8"/>
      <color indexed="12"/>
      <name val="Tahoma"/>
      <family val="2"/>
    </font>
    <font>
      <b/>
      <sz val="8"/>
      <color rgb="FF00B050"/>
      <name val="Tahoma"/>
      <family val="2"/>
      <charset val="238"/>
    </font>
    <font>
      <sz val="8"/>
      <name val="Arial"/>
      <family val="2"/>
      <charset val="238"/>
    </font>
    <font>
      <sz val="8"/>
      <color theme="1"/>
      <name val="Tahoma"/>
      <family val="2"/>
      <charset val="238"/>
    </font>
    <font>
      <i/>
      <sz val="8"/>
      <name val="Tahoma"/>
      <family val="2"/>
      <charset val="238"/>
    </font>
    <font>
      <b/>
      <sz val="8"/>
      <color rgb="FF0000FF"/>
      <name val="Tahoma"/>
      <family val="2"/>
    </font>
    <font>
      <sz val="8"/>
      <color rgb="FF0000FF"/>
      <name val="Tahoma"/>
      <family val="2"/>
    </font>
    <font>
      <b/>
      <i/>
      <sz val="8"/>
      <color rgb="FF0000FF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3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9" fontId="8" fillId="0" borderId="0" xfId="0" applyNumberFormat="1" applyFont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4" fontId="8" fillId="2" borderId="0" xfId="0" applyNumberFormat="1" applyFont="1" applyFill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right" vertical="center"/>
    </xf>
    <xf numFmtId="4" fontId="9" fillId="3" borderId="3" xfId="0" applyNumberFormat="1" applyFont="1" applyFill="1" applyBorder="1" applyAlignment="1">
      <alignment horizontal="right" vertical="center"/>
    </xf>
    <xf numFmtId="9" fontId="8" fillId="3" borderId="0" xfId="0" applyNumberFormat="1" applyFont="1" applyFill="1" applyAlignment="1">
      <alignment horizontal="right" vertical="center"/>
    </xf>
    <xf numFmtId="4" fontId="8" fillId="3" borderId="4" xfId="0" applyNumberFormat="1" applyFont="1" applyFill="1" applyBorder="1" applyAlignment="1">
      <alignment horizontal="right" vertical="center"/>
    </xf>
    <xf numFmtId="9" fontId="8" fillId="0" borderId="1" xfId="0" applyNumberFormat="1" applyFont="1" applyBorder="1" applyAlignment="1">
      <alignment horizontal="right" vertical="center"/>
    </xf>
    <xf numFmtId="0" fontId="9" fillId="3" borderId="2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/>
    </xf>
    <xf numFmtId="9" fontId="8" fillId="0" borderId="6" xfId="0" applyNumberFormat="1" applyFont="1" applyBorder="1" applyAlignment="1">
      <alignment horizontal="right" vertical="center"/>
    </xf>
    <xf numFmtId="4" fontId="8" fillId="3" borderId="3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3" fontId="16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right" vertical="center"/>
    </xf>
    <xf numFmtId="0" fontId="18" fillId="0" borderId="0" xfId="0" applyFont="1"/>
    <xf numFmtId="0" fontId="16" fillId="0" borderId="0" xfId="0" applyFont="1"/>
    <xf numFmtId="2" fontId="16" fillId="0" borderId="0" xfId="0" applyNumberFormat="1" applyFont="1"/>
    <xf numFmtId="0" fontId="16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</cellXfs>
  <cellStyles count="1">
    <cellStyle name="Normalny" xfId="0" builtinId="0"/>
  </cellStyles>
  <dxfs count="4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006100"/>
        <name val="Calibri"/>
      </font>
      <fill>
        <patternFill>
          <bgColor rgb="FFC6EF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006100"/>
        <name val="Calibri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0"/>
  <sheetViews>
    <sheetView tabSelected="1" view="pageBreakPreview" zoomScaleNormal="100" zoomScaleSheetLayoutView="100" workbookViewId="0">
      <selection activeCell="A2" sqref="A2:I2"/>
    </sheetView>
  </sheetViews>
  <sheetFormatPr defaultRowHeight="12.75" x14ac:dyDescent="0.2"/>
  <cols>
    <col min="1" max="1" width="4" customWidth="1"/>
    <col min="2" max="2" width="45.85546875" customWidth="1"/>
    <col min="3" max="3" width="11.42578125" style="3" customWidth="1"/>
    <col min="4" max="4" width="5.5703125" customWidth="1"/>
    <col min="5" max="5" width="20.7109375" customWidth="1"/>
    <col min="6" max="6" width="8.5703125" customWidth="1"/>
    <col min="7" max="7" width="9.7109375" customWidth="1"/>
    <col min="8" max="8" width="5.85546875" customWidth="1"/>
    <col min="9" max="9" width="11.28515625" customWidth="1"/>
  </cols>
  <sheetData>
    <row r="1" spans="1:9" ht="42" customHeight="1" x14ac:dyDescent="0.2">
      <c r="A1" s="17" t="s">
        <v>0</v>
      </c>
      <c r="B1" s="17" t="s">
        <v>1</v>
      </c>
      <c r="C1" s="18" t="s">
        <v>2</v>
      </c>
      <c r="D1" s="17" t="s">
        <v>9</v>
      </c>
      <c r="E1" s="17" t="s">
        <v>74</v>
      </c>
      <c r="F1" s="17" t="s">
        <v>22</v>
      </c>
      <c r="G1" s="17" t="s">
        <v>10</v>
      </c>
      <c r="H1" s="17" t="s">
        <v>3</v>
      </c>
      <c r="I1" s="17" t="s">
        <v>11</v>
      </c>
    </row>
    <row r="2" spans="1:9" ht="12" customHeight="1" x14ac:dyDescent="0.2">
      <c r="A2" s="19" t="s">
        <v>4</v>
      </c>
      <c r="B2" s="19" t="s">
        <v>5</v>
      </c>
      <c r="C2" s="20" t="s">
        <v>6</v>
      </c>
      <c r="D2" s="19" t="s">
        <v>7</v>
      </c>
      <c r="E2" s="19" t="s">
        <v>8</v>
      </c>
      <c r="F2" s="19" t="s">
        <v>75</v>
      </c>
      <c r="G2" s="19" t="s">
        <v>76</v>
      </c>
      <c r="H2" s="19" t="s">
        <v>77</v>
      </c>
      <c r="I2" s="19" t="s">
        <v>78</v>
      </c>
    </row>
    <row r="3" spans="1:9" ht="14.45" customHeight="1" x14ac:dyDescent="0.2">
      <c r="A3" s="6"/>
      <c r="B3" s="6"/>
      <c r="C3" s="6"/>
      <c r="D3" s="6"/>
      <c r="E3" s="6"/>
      <c r="F3" s="6"/>
    </row>
    <row r="4" spans="1:9" ht="22.5" customHeight="1" x14ac:dyDescent="0.2">
      <c r="A4" s="48" t="s">
        <v>23</v>
      </c>
      <c r="B4" s="48"/>
      <c r="C4" s="48"/>
      <c r="D4" s="48"/>
      <c r="E4" s="48"/>
      <c r="F4" s="48"/>
      <c r="G4" s="48"/>
      <c r="H4" s="48"/>
      <c r="I4" s="48"/>
    </row>
    <row r="5" spans="1:9" ht="15" customHeight="1" x14ac:dyDescent="0.2">
      <c r="A5" s="15" t="s">
        <v>24</v>
      </c>
      <c r="C5" s="2"/>
      <c r="D5" s="1"/>
      <c r="E5" s="1"/>
      <c r="F5" s="1"/>
      <c r="G5" s="1"/>
      <c r="H5" s="1"/>
      <c r="I5" s="1"/>
    </row>
    <row r="6" spans="1:9" s="4" customFormat="1" ht="15" customHeight="1" x14ac:dyDescent="0.15">
      <c r="A6" s="21" t="s">
        <v>12</v>
      </c>
      <c r="B6" s="32" t="s">
        <v>54</v>
      </c>
      <c r="C6" s="33">
        <v>10</v>
      </c>
      <c r="D6" s="34" t="s">
        <v>25</v>
      </c>
      <c r="E6" s="14"/>
      <c r="F6" s="11"/>
      <c r="G6" s="22">
        <f>C6*F6</f>
        <v>0</v>
      </c>
      <c r="H6" s="26"/>
      <c r="I6" s="22">
        <f>G6*H6+G6</f>
        <v>0</v>
      </c>
    </row>
    <row r="7" spans="1:9" s="4" customFormat="1" ht="15" customHeight="1" x14ac:dyDescent="0.15">
      <c r="A7" s="21" t="s">
        <v>13</v>
      </c>
      <c r="B7" s="32" t="s">
        <v>26</v>
      </c>
      <c r="C7" s="33">
        <v>2</v>
      </c>
      <c r="D7" s="34" t="s">
        <v>25</v>
      </c>
      <c r="E7" s="14"/>
      <c r="F7" s="11"/>
      <c r="G7" s="22">
        <f>C7*F7</f>
        <v>0</v>
      </c>
      <c r="H7" s="26"/>
      <c r="I7" s="22">
        <f t="shared" ref="I7:I13" si="0">G7*H7+G7</f>
        <v>0</v>
      </c>
    </row>
    <row r="8" spans="1:9" s="4" customFormat="1" ht="15" customHeight="1" x14ac:dyDescent="0.15">
      <c r="A8" s="21" t="s">
        <v>14</v>
      </c>
      <c r="B8" s="32" t="s">
        <v>41</v>
      </c>
      <c r="C8" s="33">
        <v>1</v>
      </c>
      <c r="D8" s="34" t="s">
        <v>25</v>
      </c>
      <c r="E8" s="14"/>
      <c r="F8" s="11"/>
      <c r="G8" s="22">
        <f t="shared" ref="G8:G13" si="1">C8*F8</f>
        <v>0</v>
      </c>
      <c r="H8" s="26"/>
      <c r="I8" s="22">
        <f t="shared" si="0"/>
        <v>0</v>
      </c>
    </row>
    <row r="9" spans="1:9" s="4" customFormat="1" ht="15" customHeight="1" x14ac:dyDescent="0.15">
      <c r="A9" s="21" t="s">
        <v>15</v>
      </c>
      <c r="B9" s="32" t="s">
        <v>55</v>
      </c>
      <c r="C9" s="33">
        <v>1</v>
      </c>
      <c r="D9" s="34" t="s">
        <v>25</v>
      </c>
      <c r="E9" s="14"/>
      <c r="F9" s="11"/>
      <c r="G9" s="22">
        <f>C9*F9</f>
        <v>0</v>
      </c>
      <c r="H9" s="26"/>
      <c r="I9" s="22">
        <f t="shared" si="0"/>
        <v>0</v>
      </c>
    </row>
    <row r="10" spans="1:9" s="4" customFormat="1" ht="15" customHeight="1" x14ac:dyDescent="0.15">
      <c r="A10" s="21" t="s">
        <v>16</v>
      </c>
      <c r="B10" s="32" t="s">
        <v>37</v>
      </c>
      <c r="C10" s="35">
        <v>1</v>
      </c>
      <c r="D10" s="34" t="s">
        <v>25</v>
      </c>
      <c r="E10" s="14"/>
      <c r="F10" s="11"/>
      <c r="G10" s="22">
        <f t="shared" si="1"/>
        <v>0</v>
      </c>
      <c r="H10" s="26"/>
      <c r="I10" s="22">
        <f t="shared" si="0"/>
        <v>0</v>
      </c>
    </row>
    <row r="11" spans="1:9" s="4" customFormat="1" ht="15" customHeight="1" x14ac:dyDescent="0.15">
      <c r="A11" s="21" t="s">
        <v>17</v>
      </c>
      <c r="B11" s="32" t="s">
        <v>38</v>
      </c>
      <c r="C11" s="35">
        <v>1</v>
      </c>
      <c r="D11" s="34" t="s">
        <v>25</v>
      </c>
      <c r="E11" s="14"/>
      <c r="F11" s="11"/>
      <c r="G11" s="22">
        <f t="shared" si="1"/>
        <v>0</v>
      </c>
      <c r="H11" s="26"/>
      <c r="I11" s="22">
        <f t="shared" si="0"/>
        <v>0</v>
      </c>
    </row>
    <row r="12" spans="1:9" s="4" customFormat="1" ht="22.5" customHeight="1" x14ac:dyDescent="0.15">
      <c r="A12" s="21" t="s">
        <v>18</v>
      </c>
      <c r="B12" s="32" t="s">
        <v>39</v>
      </c>
      <c r="C12" s="33">
        <v>1</v>
      </c>
      <c r="D12" s="34" t="s">
        <v>25</v>
      </c>
      <c r="E12" s="14"/>
      <c r="F12" s="11"/>
      <c r="G12" s="22">
        <f t="shared" si="1"/>
        <v>0</v>
      </c>
      <c r="H12" s="26"/>
      <c r="I12" s="22">
        <f t="shared" si="0"/>
        <v>0</v>
      </c>
    </row>
    <row r="13" spans="1:9" s="4" customFormat="1" ht="22.5" customHeight="1" thickBot="1" x14ac:dyDescent="0.2">
      <c r="A13" s="21" t="s">
        <v>19</v>
      </c>
      <c r="B13" s="32" t="s">
        <v>40</v>
      </c>
      <c r="C13" s="33">
        <v>1</v>
      </c>
      <c r="D13" s="34" t="s">
        <v>25</v>
      </c>
      <c r="E13" s="14"/>
      <c r="F13" s="11"/>
      <c r="G13" s="25">
        <f t="shared" si="1"/>
        <v>0</v>
      </c>
      <c r="H13" s="26"/>
      <c r="I13" s="25">
        <f t="shared" si="0"/>
        <v>0</v>
      </c>
    </row>
    <row r="14" spans="1:9" s="4" customFormat="1" ht="15" customHeight="1" thickBot="1" x14ac:dyDescent="0.2">
      <c r="A14" s="7"/>
      <c r="B14" s="7"/>
      <c r="C14" s="8"/>
      <c r="D14" s="9"/>
      <c r="E14" s="9"/>
      <c r="F14" s="12" t="s">
        <v>21</v>
      </c>
      <c r="G14" s="23">
        <f>SUM(G6:G13)</f>
        <v>0</v>
      </c>
      <c r="H14" s="24"/>
      <c r="I14" s="23">
        <f>SUM(I6:I13)</f>
        <v>0</v>
      </c>
    </row>
    <row r="15" spans="1:9" s="4" customFormat="1" ht="9" customHeight="1" x14ac:dyDescent="0.15">
      <c r="A15" s="7"/>
      <c r="B15" s="7"/>
      <c r="C15" s="8"/>
      <c r="D15" s="9"/>
      <c r="E15" s="9"/>
      <c r="F15" s="5"/>
      <c r="G15" s="5"/>
      <c r="H15" s="10"/>
      <c r="I15" s="5"/>
    </row>
    <row r="16" spans="1:9" ht="15" customHeight="1" x14ac:dyDescent="0.2">
      <c r="A16" s="15" t="s">
        <v>62</v>
      </c>
      <c r="C16" s="2"/>
      <c r="D16" s="1"/>
      <c r="E16" s="1"/>
      <c r="F16" s="1"/>
      <c r="G16" s="1"/>
      <c r="H16" s="1"/>
      <c r="I16" s="1"/>
    </row>
    <row r="17" spans="1:9" s="4" customFormat="1" ht="22.5" customHeight="1" x14ac:dyDescent="0.15">
      <c r="A17" s="21" t="s">
        <v>12</v>
      </c>
      <c r="B17" s="32" t="s">
        <v>27</v>
      </c>
      <c r="C17" s="33">
        <v>1</v>
      </c>
      <c r="D17" s="34" t="s">
        <v>25</v>
      </c>
      <c r="E17" s="14"/>
      <c r="F17" s="11"/>
      <c r="G17" s="22">
        <f>C17*F17</f>
        <v>0</v>
      </c>
      <c r="H17" s="26"/>
      <c r="I17" s="22">
        <f>G17*H17+G17</f>
        <v>0</v>
      </c>
    </row>
    <row r="18" spans="1:9" s="4" customFormat="1" ht="15" customHeight="1" x14ac:dyDescent="0.15">
      <c r="A18" s="21" t="s">
        <v>13</v>
      </c>
      <c r="B18" s="32" t="s">
        <v>36</v>
      </c>
      <c r="C18" s="33">
        <v>1</v>
      </c>
      <c r="D18" s="34" t="s">
        <v>25</v>
      </c>
      <c r="E18" s="14"/>
      <c r="F18" s="11"/>
      <c r="G18" s="22">
        <f t="shared" ref="G18" si="2">C18*F18</f>
        <v>0</v>
      </c>
      <c r="H18" s="26"/>
      <c r="I18" s="22">
        <f t="shared" ref="I18" si="3">G18*H18+G18</f>
        <v>0</v>
      </c>
    </row>
    <row r="19" spans="1:9" s="4" customFormat="1" ht="22.5" customHeight="1" x14ac:dyDescent="0.15">
      <c r="A19" s="21" t="s">
        <v>14</v>
      </c>
      <c r="B19" s="32" t="s">
        <v>29</v>
      </c>
      <c r="C19" s="33">
        <v>2</v>
      </c>
      <c r="D19" s="34" t="s">
        <v>25</v>
      </c>
      <c r="E19" s="14"/>
      <c r="F19" s="11"/>
      <c r="G19" s="22">
        <f t="shared" ref="G19:G22" si="4">C19*F19</f>
        <v>0</v>
      </c>
      <c r="H19" s="26"/>
      <c r="I19" s="22">
        <f t="shared" ref="I19:I22" si="5">G19*H19+G19</f>
        <v>0</v>
      </c>
    </row>
    <row r="20" spans="1:9" s="4" customFormat="1" ht="22.5" customHeight="1" x14ac:dyDescent="0.15">
      <c r="A20" s="21" t="s">
        <v>15</v>
      </c>
      <c r="B20" s="32" t="s">
        <v>28</v>
      </c>
      <c r="C20" s="33">
        <v>2</v>
      </c>
      <c r="D20" s="34" t="s">
        <v>25</v>
      </c>
      <c r="E20" s="14"/>
      <c r="F20" s="11"/>
      <c r="G20" s="22">
        <f t="shared" si="4"/>
        <v>0</v>
      </c>
      <c r="H20" s="26"/>
      <c r="I20" s="22">
        <f t="shared" si="5"/>
        <v>0</v>
      </c>
    </row>
    <row r="21" spans="1:9" s="4" customFormat="1" ht="15" customHeight="1" x14ac:dyDescent="0.15">
      <c r="A21" s="21" t="s">
        <v>16</v>
      </c>
      <c r="B21" s="32" t="s">
        <v>56</v>
      </c>
      <c r="C21" s="33">
        <v>2</v>
      </c>
      <c r="D21" s="34" t="s">
        <v>25</v>
      </c>
      <c r="E21" s="14"/>
      <c r="F21" s="11"/>
      <c r="G21" s="22">
        <f t="shared" si="4"/>
        <v>0</v>
      </c>
      <c r="H21" s="26"/>
      <c r="I21" s="22">
        <f t="shared" si="5"/>
        <v>0</v>
      </c>
    </row>
    <row r="22" spans="1:9" s="4" customFormat="1" ht="15" customHeight="1" x14ac:dyDescent="0.15">
      <c r="A22" s="21" t="s">
        <v>17</v>
      </c>
      <c r="B22" s="32" t="s">
        <v>49</v>
      </c>
      <c r="C22" s="33">
        <v>2</v>
      </c>
      <c r="D22" s="34" t="s">
        <v>25</v>
      </c>
      <c r="E22" s="14"/>
      <c r="F22" s="11"/>
      <c r="G22" s="22">
        <f t="shared" si="4"/>
        <v>0</v>
      </c>
      <c r="H22" s="26"/>
      <c r="I22" s="22">
        <f t="shared" si="5"/>
        <v>0</v>
      </c>
    </row>
    <row r="23" spans="1:9" s="4" customFormat="1" ht="15" customHeight="1" thickBot="1" x14ac:dyDescent="0.2">
      <c r="A23" s="21" t="s">
        <v>18</v>
      </c>
      <c r="B23" s="32" t="s">
        <v>58</v>
      </c>
      <c r="C23" s="33">
        <v>1</v>
      </c>
      <c r="D23" s="34" t="s">
        <v>25</v>
      </c>
      <c r="E23" s="14"/>
      <c r="F23" s="11"/>
      <c r="G23" s="25">
        <f>C23*F23</f>
        <v>0</v>
      </c>
      <c r="H23" s="26"/>
      <c r="I23" s="25">
        <f>G23*H23+G23</f>
        <v>0</v>
      </c>
    </row>
    <row r="24" spans="1:9" s="4" customFormat="1" ht="15" customHeight="1" thickBot="1" x14ac:dyDescent="0.2">
      <c r="A24" s="7"/>
      <c r="B24" s="7"/>
      <c r="C24" s="8"/>
      <c r="D24" s="9"/>
      <c r="E24" s="9"/>
      <c r="F24" s="12" t="s">
        <v>21</v>
      </c>
      <c r="G24" s="23">
        <f>SUM(G17:G23)</f>
        <v>0</v>
      </c>
      <c r="H24" s="24"/>
      <c r="I24" s="23">
        <f>SUM(I17:I23)</f>
        <v>0</v>
      </c>
    </row>
    <row r="25" spans="1:9" s="4" customFormat="1" ht="9" customHeight="1" x14ac:dyDescent="0.15">
      <c r="A25" s="7"/>
      <c r="B25" s="7"/>
      <c r="C25" s="8"/>
      <c r="D25" s="9"/>
      <c r="E25" s="9"/>
      <c r="F25" s="5"/>
      <c r="G25" s="5"/>
      <c r="H25" s="10"/>
      <c r="I25" s="5"/>
    </row>
    <row r="26" spans="1:9" ht="15" customHeight="1" x14ac:dyDescent="0.2">
      <c r="A26" s="15" t="s">
        <v>59</v>
      </c>
      <c r="C26" s="2"/>
      <c r="D26" s="1"/>
      <c r="E26" s="1"/>
      <c r="F26" s="1"/>
      <c r="G26" s="1"/>
      <c r="H26" s="1"/>
      <c r="I26" s="1"/>
    </row>
    <row r="27" spans="1:9" s="4" customFormat="1" ht="22.5" customHeight="1" x14ac:dyDescent="0.15">
      <c r="A27" s="21" t="s">
        <v>12</v>
      </c>
      <c r="B27" s="36" t="s">
        <v>42</v>
      </c>
      <c r="C27" s="33">
        <v>2</v>
      </c>
      <c r="D27" s="37" t="s">
        <v>25</v>
      </c>
      <c r="E27" s="13"/>
      <c r="F27" s="11"/>
      <c r="G27" s="22">
        <f t="shared" ref="G27:G30" si="6">C27*F27</f>
        <v>0</v>
      </c>
      <c r="H27" s="26"/>
      <c r="I27" s="22">
        <f t="shared" ref="I27:I30" si="7">G27*H27+G27</f>
        <v>0</v>
      </c>
    </row>
    <row r="28" spans="1:9" s="4" customFormat="1" ht="15" customHeight="1" x14ac:dyDescent="0.15">
      <c r="A28" s="21" t="s">
        <v>13</v>
      </c>
      <c r="B28" s="36" t="s">
        <v>43</v>
      </c>
      <c r="C28" s="33">
        <v>1</v>
      </c>
      <c r="D28" s="37" t="s">
        <v>25</v>
      </c>
      <c r="E28" s="13"/>
      <c r="F28" s="11"/>
      <c r="G28" s="22">
        <f t="shared" si="6"/>
        <v>0</v>
      </c>
      <c r="H28" s="26"/>
      <c r="I28" s="22">
        <f t="shared" si="7"/>
        <v>0</v>
      </c>
    </row>
    <row r="29" spans="1:9" s="4" customFormat="1" ht="22.5" customHeight="1" x14ac:dyDescent="0.15">
      <c r="A29" s="21" t="s">
        <v>14</v>
      </c>
      <c r="B29" s="36" t="s">
        <v>44</v>
      </c>
      <c r="C29" s="33">
        <v>1</v>
      </c>
      <c r="D29" s="37" t="s">
        <v>25</v>
      </c>
      <c r="E29" s="13"/>
      <c r="F29" s="11"/>
      <c r="G29" s="22">
        <f t="shared" si="6"/>
        <v>0</v>
      </c>
      <c r="H29" s="26"/>
      <c r="I29" s="22">
        <f t="shared" si="7"/>
        <v>0</v>
      </c>
    </row>
    <row r="30" spans="1:9" s="4" customFormat="1" ht="33" customHeight="1" thickBot="1" x14ac:dyDescent="0.2">
      <c r="A30" s="21" t="s">
        <v>15</v>
      </c>
      <c r="B30" s="36" t="s">
        <v>51</v>
      </c>
      <c r="C30" s="33">
        <v>1</v>
      </c>
      <c r="D30" s="37" t="s">
        <v>25</v>
      </c>
      <c r="E30" s="13"/>
      <c r="F30" s="11"/>
      <c r="G30" s="22">
        <f t="shared" si="6"/>
        <v>0</v>
      </c>
      <c r="H30" s="26"/>
      <c r="I30" s="22">
        <f t="shared" si="7"/>
        <v>0</v>
      </c>
    </row>
    <row r="31" spans="1:9" s="4" customFormat="1" ht="15" customHeight="1" thickBot="1" x14ac:dyDescent="0.2">
      <c r="A31" s="7"/>
      <c r="B31" s="7"/>
      <c r="C31" s="8"/>
      <c r="D31" s="9"/>
      <c r="E31" s="9"/>
      <c r="F31" s="12" t="s">
        <v>21</v>
      </c>
      <c r="G31" s="23">
        <f>SUM(G27:G30)</f>
        <v>0</v>
      </c>
      <c r="H31" s="24"/>
      <c r="I31" s="23">
        <f>SUM(I27:I30)</f>
        <v>0</v>
      </c>
    </row>
    <row r="32" spans="1:9" s="4" customFormat="1" ht="9" customHeight="1" x14ac:dyDescent="0.15">
      <c r="A32" s="7"/>
      <c r="B32" s="7"/>
      <c r="C32" s="8"/>
      <c r="D32" s="9"/>
      <c r="E32" s="9"/>
      <c r="F32" s="5"/>
      <c r="G32" s="5"/>
      <c r="H32" s="10"/>
      <c r="I32" s="5"/>
    </row>
    <row r="33" spans="1:9" ht="15" customHeight="1" x14ac:dyDescent="0.2">
      <c r="A33" s="49" t="s">
        <v>30</v>
      </c>
      <c r="B33" s="50"/>
      <c r="C33" s="49"/>
      <c r="D33" s="1"/>
      <c r="E33" s="1"/>
      <c r="F33" s="1"/>
      <c r="G33" s="1"/>
      <c r="H33" s="1"/>
      <c r="I33" s="1"/>
    </row>
    <row r="34" spans="1:9" s="4" customFormat="1" ht="22.5" customHeight="1" x14ac:dyDescent="0.15">
      <c r="A34" s="27" t="s">
        <v>12</v>
      </c>
      <c r="B34" s="38" t="s">
        <v>52</v>
      </c>
      <c r="C34" s="33">
        <v>2</v>
      </c>
      <c r="D34" s="37" t="s">
        <v>25</v>
      </c>
      <c r="E34" s="13"/>
      <c r="F34" s="11"/>
      <c r="G34" s="22">
        <f t="shared" ref="G34:G42" si="8">C34*F34</f>
        <v>0</v>
      </c>
      <c r="H34" s="26"/>
      <c r="I34" s="22">
        <f t="shared" ref="I34:I42" si="9">G34*H34+G34</f>
        <v>0</v>
      </c>
    </row>
    <row r="35" spans="1:9" s="4" customFormat="1" ht="22.5" customHeight="1" x14ac:dyDescent="0.15">
      <c r="A35" s="27" t="s">
        <v>13</v>
      </c>
      <c r="B35" s="38" t="s">
        <v>53</v>
      </c>
      <c r="C35" s="33">
        <v>2</v>
      </c>
      <c r="D35" s="37" t="s">
        <v>25</v>
      </c>
      <c r="E35" s="13"/>
      <c r="F35" s="11"/>
      <c r="G35" s="22">
        <f t="shared" si="8"/>
        <v>0</v>
      </c>
      <c r="H35" s="26"/>
      <c r="I35" s="22">
        <f t="shared" si="9"/>
        <v>0</v>
      </c>
    </row>
    <row r="36" spans="1:9" s="4" customFormat="1" ht="22.5" customHeight="1" x14ac:dyDescent="0.15">
      <c r="A36" s="27" t="s">
        <v>14</v>
      </c>
      <c r="B36" s="38" t="s">
        <v>45</v>
      </c>
      <c r="C36" s="33">
        <v>1</v>
      </c>
      <c r="D36" s="37" t="s">
        <v>25</v>
      </c>
      <c r="E36" s="13"/>
      <c r="F36" s="11"/>
      <c r="G36" s="22">
        <f t="shared" si="8"/>
        <v>0</v>
      </c>
      <c r="H36" s="26"/>
      <c r="I36" s="22">
        <f t="shared" si="9"/>
        <v>0</v>
      </c>
    </row>
    <row r="37" spans="1:9" s="4" customFormat="1" ht="22.5" customHeight="1" x14ac:dyDescent="0.15">
      <c r="A37" s="27" t="s">
        <v>15</v>
      </c>
      <c r="B37" s="39" t="s">
        <v>46</v>
      </c>
      <c r="C37" s="33">
        <v>1</v>
      </c>
      <c r="D37" s="34" t="s">
        <v>25</v>
      </c>
      <c r="E37" s="14"/>
      <c r="F37" s="11"/>
      <c r="G37" s="22">
        <f t="shared" si="8"/>
        <v>0</v>
      </c>
      <c r="H37" s="26"/>
      <c r="I37" s="22">
        <f t="shared" si="9"/>
        <v>0</v>
      </c>
    </row>
    <row r="38" spans="1:9" s="4" customFormat="1" ht="15" customHeight="1" x14ac:dyDescent="0.15">
      <c r="A38" s="27" t="s">
        <v>16</v>
      </c>
      <c r="B38" s="39" t="s">
        <v>60</v>
      </c>
      <c r="C38" s="33">
        <v>1</v>
      </c>
      <c r="D38" s="34" t="s">
        <v>25</v>
      </c>
      <c r="E38" s="14"/>
      <c r="F38" s="11"/>
      <c r="G38" s="22">
        <f t="shared" si="8"/>
        <v>0</v>
      </c>
      <c r="H38" s="26"/>
      <c r="I38" s="22">
        <f t="shared" si="9"/>
        <v>0</v>
      </c>
    </row>
    <row r="39" spans="1:9" s="4" customFormat="1" ht="22.5" customHeight="1" x14ac:dyDescent="0.15">
      <c r="A39" s="27" t="s">
        <v>17</v>
      </c>
      <c r="B39" s="39" t="s">
        <v>48</v>
      </c>
      <c r="C39" s="33">
        <v>2</v>
      </c>
      <c r="D39" s="34" t="s">
        <v>25</v>
      </c>
      <c r="E39" s="14"/>
      <c r="F39" s="11"/>
      <c r="G39" s="22">
        <f t="shared" si="8"/>
        <v>0</v>
      </c>
      <c r="H39" s="26"/>
      <c r="I39" s="22">
        <f t="shared" si="9"/>
        <v>0</v>
      </c>
    </row>
    <row r="40" spans="1:9" s="4" customFormat="1" ht="15" customHeight="1" x14ac:dyDescent="0.15">
      <c r="A40" s="27" t="s">
        <v>18</v>
      </c>
      <c r="B40" s="40" t="s">
        <v>31</v>
      </c>
      <c r="C40" s="33">
        <v>3</v>
      </c>
      <c r="D40" s="34" t="s">
        <v>25</v>
      </c>
      <c r="E40" s="14"/>
      <c r="F40" s="11"/>
      <c r="G40" s="22">
        <f t="shared" si="8"/>
        <v>0</v>
      </c>
      <c r="H40" s="26"/>
      <c r="I40" s="22">
        <f t="shared" si="9"/>
        <v>0</v>
      </c>
    </row>
    <row r="41" spans="1:9" s="4" customFormat="1" ht="44.25" customHeight="1" x14ac:dyDescent="0.15">
      <c r="A41" s="27" t="s">
        <v>19</v>
      </c>
      <c r="B41" s="32" t="s">
        <v>47</v>
      </c>
      <c r="C41" s="33">
        <v>1</v>
      </c>
      <c r="D41" s="34" t="s">
        <v>25</v>
      </c>
      <c r="E41" s="14"/>
      <c r="F41" s="11"/>
      <c r="G41" s="22">
        <f t="shared" si="8"/>
        <v>0</v>
      </c>
      <c r="H41" s="26"/>
      <c r="I41" s="22">
        <f t="shared" si="9"/>
        <v>0</v>
      </c>
    </row>
    <row r="42" spans="1:9" s="4" customFormat="1" ht="57" customHeight="1" thickBot="1" x14ac:dyDescent="0.2">
      <c r="A42" s="27" t="s">
        <v>20</v>
      </c>
      <c r="B42" s="32" t="s">
        <v>63</v>
      </c>
      <c r="C42" s="33">
        <v>10</v>
      </c>
      <c r="D42" s="34" t="s">
        <v>25</v>
      </c>
      <c r="E42" s="14"/>
      <c r="F42" s="11"/>
      <c r="G42" s="25">
        <f t="shared" si="8"/>
        <v>0</v>
      </c>
      <c r="H42" s="26"/>
      <c r="I42" s="25">
        <f t="shared" si="9"/>
        <v>0</v>
      </c>
    </row>
    <row r="43" spans="1:9" s="4" customFormat="1" ht="15" customHeight="1" thickBot="1" x14ac:dyDescent="0.2">
      <c r="A43" s="7"/>
      <c r="B43" s="7"/>
      <c r="C43" s="8"/>
      <c r="D43" s="9"/>
      <c r="E43" s="9"/>
      <c r="F43" s="12" t="s">
        <v>21</v>
      </c>
      <c r="G43" s="23">
        <f>SUM(G34:G42)</f>
        <v>0</v>
      </c>
      <c r="H43" s="24"/>
      <c r="I43" s="23">
        <f>SUM(I34:I42)</f>
        <v>0</v>
      </c>
    </row>
    <row r="44" spans="1:9" s="4" customFormat="1" ht="9" customHeight="1" x14ac:dyDescent="0.15">
      <c r="A44" s="7"/>
      <c r="B44" s="7"/>
      <c r="C44" s="8"/>
      <c r="D44" s="9"/>
      <c r="E44" s="9"/>
      <c r="F44" s="5"/>
      <c r="G44" s="5"/>
      <c r="H44" s="10"/>
      <c r="I44" s="16"/>
    </row>
    <row r="45" spans="1:9" ht="15" customHeight="1" thickBot="1" x14ac:dyDescent="0.25">
      <c r="A45" s="49" t="s">
        <v>32</v>
      </c>
      <c r="B45" s="49"/>
      <c r="C45" s="49"/>
      <c r="D45" s="1"/>
      <c r="E45" s="1"/>
      <c r="F45" s="1"/>
      <c r="G45" s="1"/>
      <c r="H45" s="1"/>
      <c r="I45" s="1"/>
    </row>
    <row r="46" spans="1:9" s="4" customFormat="1" ht="22.5" customHeight="1" thickBot="1" x14ac:dyDescent="0.2">
      <c r="A46" s="21" t="s">
        <v>12</v>
      </c>
      <c r="B46" s="32" t="s">
        <v>33</v>
      </c>
      <c r="C46" s="33">
        <v>3</v>
      </c>
      <c r="D46" s="34" t="s">
        <v>50</v>
      </c>
      <c r="E46" s="31"/>
      <c r="F46" s="28"/>
      <c r="G46" s="30">
        <f>C46*F46</f>
        <v>0</v>
      </c>
      <c r="H46" s="29"/>
      <c r="I46" s="30">
        <f>G46*H46+G46</f>
        <v>0</v>
      </c>
    </row>
    <row r="47" spans="1:9" s="4" customFormat="1" ht="9" customHeight="1" x14ac:dyDescent="0.15">
      <c r="A47" s="7"/>
      <c r="B47" s="7"/>
      <c r="C47" s="8"/>
      <c r="D47" s="9"/>
      <c r="E47" s="9"/>
      <c r="F47" s="5"/>
      <c r="G47" s="5"/>
      <c r="H47" s="10"/>
      <c r="I47" s="5"/>
    </row>
    <row r="48" spans="1:9" ht="15" customHeight="1" x14ac:dyDescent="0.2">
      <c r="A48" s="49" t="s">
        <v>61</v>
      </c>
      <c r="B48" s="49"/>
      <c r="C48" s="49"/>
      <c r="D48" s="1"/>
      <c r="E48" s="1"/>
      <c r="F48" s="1"/>
      <c r="G48" s="1"/>
      <c r="H48" s="1"/>
      <c r="I48" s="1"/>
    </row>
    <row r="49" spans="1:9" s="4" customFormat="1" ht="15" customHeight="1" x14ac:dyDescent="0.15">
      <c r="A49" s="21" t="s">
        <v>12</v>
      </c>
      <c r="B49" s="32" t="s">
        <v>57</v>
      </c>
      <c r="C49" s="33">
        <v>5</v>
      </c>
      <c r="D49" s="34" t="s">
        <v>25</v>
      </c>
      <c r="E49" s="14"/>
      <c r="F49" s="11"/>
      <c r="G49" s="22">
        <f>C49*F49</f>
        <v>0</v>
      </c>
      <c r="H49" s="26"/>
      <c r="I49" s="22">
        <f>G49*H49+G49</f>
        <v>0</v>
      </c>
    </row>
    <row r="50" spans="1:9" s="4" customFormat="1" ht="22.5" customHeight="1" x14ac:dyDescent="0.15">
      <c r="A50" s="21" t="s">
        <v>13</v>
      </c>
      <c r="B50" s="32" t="s">
        <v>35</v>
      </c>
      <c r="C50" s="33">
        <v>2</v>
      </c>
      <c r="D50" s="34" t="s">
        <v>25</v>
      </c>
      <c r="E50" s="14"/>
      <c r="F50" s="11"/>
      <c r="G50" s="22">
        <f>C50*F50</f>
        <v>0</v>
      </c>
      <c r="H50" s="26"/>
      <c r="I50" s="22">
        <f>G50*H50+G50</f>
        <v>0</v>
      </c>
    </row>
    <row r="51" spans="1:9" s="4" customFormat="1" ht="22.5" customHeight="1" thickBot="1" x14ac:dyDescent="0.2">
      <c r="A51" s="21" t="s">
        <v>14</v>
      </c>
      <c r="B51" s="32" t="s">
        <v>34</v>
      </c>
      <c r="C51" s="33">
        <v>2</v>
      </c>
      <c r="D51" s="34" t="s">
        <v>25</v>
      </c>
      <c r="E51" s="14"/>
      <c r="F51" s="11"/>
      <c r="G51" s="25">
        <f>C51*F51</f>
        <v>0</v>
      </c>
      <c r="H51" s="26"/>
      <c r="I51" s="25">
        <f>G51*H51+G51</f>
        <v>0</v>
      </c>
    </row>
    <row r="52" spans="1:9" s="4" customFormat="1" ht="15" customHeight="1" thickBot="1" x14ac:dyDescent="0.2">
      <c r="A52" s="7"/>
      <c r="B52" s="7"/>
      <c r="C52" s="8"/>
      <c r="D52" s="9"/>
      <c r="E52" s="9"/>
      <c r="F52" s="12" t="s">
        <v>21</v>
      </c>
      <c r="G52" s="23">
        <f>SUM(G49:G51)</f>
        <v>0</v>
      </c>
      <c r="H52" s="24"/>
      <c r="I52" s="23">
        <f>SUM(I49:I51)</f>
        <v>0</v>
      </c>
    </row>
    <row r="53" spans="1:9" s="4" customFormat="1" ht="8.25" customHeight="1" x14ac:dyDescent="0.15">
      <c r="A53" s="7"/>
      <c r="B53" s="7"/>
      <c r="C53" s="8"/>
      <c r="D53" s="9"/>
      <c r="E53" s="9"/>
      <c r="F53" s="12"/>
      <c r="G53" s="12"/>
      <c r="H53" s="10"/>
      <c r="I53" s="12"/>
    </row>
    <row r="54" spans="1:9" s="4" customFormat="1" ht="15" customHeight="1" x14ac:dyDescent="0.2">
      <c r="A54" s="49" t="s">
        <v>64</v>
      </c>
      <c r="B54" s="49"/>
      <c r="C54" s="49"/>
      <c r="D54" s="1"/>
      <c r="E54" s="1"/>
      <c r="F54" s="1"/>
      <c r="G54" s="1"/>
      <c r="H54" s="1"/>
      <c r="I54" s="1"/>
    </row>
    <row r="55" spans="1:9" s="4" customFormat="1" ht="15" customHeight="1" x14ac:dyDescent="0.15">
      <c r="A55" s="21" t="s">
        <v>12</v>
      </c>
      <c r="B55" s="32" t="s">
        <v>65</v>
      </c>
      <c r="C55" s="33">
        <v>1</v>
      </c>
      <c r="D55" s="34" t="s">
        <v>25</v>
      </c>
      <c r="E55" s="14"/>
      <c r="F55" s="11"/>
      <c r="G55" s="22">
        <f t="shared" ref="G55:G60" si="10">C55*F55</f>
        <v>0</v>
      </c>
      <c r="H55" s="26"/>
      <c r="I55" s="22">
        <f>G55*H55+G55</f>
        <v>0</v>
      </c>
    </row>
    <row r="56" spans="1:9" s="4" customFormat="1" ht="21" customHeight="1" x14ac:dyDescent="0.15">
      <c r="A56" s="21" t="s">
        <v>13</v>
      </c>
      <c r="B56" s="32" t="s">
        <v>66</v>
      </c>
      <c r="C56" s="33">
        <v>1</v>
      </c>
      <c r="D56" s="34" t="s">
        <v>25</v>
      </c>
      <c r="E56" s="14"/>
      <c r="F56" s="11"/>
      <c r="G56" s="22">
        <f t="shared" si="10"/>
        <v>0</v>
      </c>
      <c r="H56" s="26"/>
      <c r="I56" s="22">
        <f>G56*H56+G56</f>
        <v>0</v>
      </c>
    </row>
    <row r="57" spans="1:9" s="4" customFormat="1" ht="22.5" customHeight="1" x14ac:dyDescent="0.15">
      <c r="A57" s="21" t="s">
        <v>14</v>
      </c>
      <c r="B57" s="32" t="s">
        <v>67</v>
      </c>
      <c r="C57" s="33">
        <v>1</v>
      </c>
      <c r="D57" s="34" t="s">
        <v>25</v>
      </c>
      <c r="E57" s="14"/>
      <c r="F57" s="11"/>
      <c r="G57" s="22">
        <f t="shared" si="10"/>
        <v>0</v>
      </c>
      <c r="H57" s="26"/>
      <c r="I57" s="22">
        <f>G57*H57+G57</f>
        <v>0</v>
      </c>
    </row>
    <row r="58" spans="1:9" s="4" customFormat="1" ht="15" customHeight="1" x14ac:dyDescent="0.15">
      <c r="A58" s="21" t="s">
        <v>15</v>
      </c>
      <c r="B58" s="32" t="s">
        <v>68</v>
      </c>
      <c r="C58" s="33">
        <v>1</v>
      </c>
      <c r="D58" s="34" t="s">
        <v>25</v>
      </c>
      <c r="E58" s="14"/>
      <c r="F58" s="11"/>
      <c r="G58" s="22">
        <f t="shared" si="10"/>
        <v>0</v>
      </c>
      <c r="H58" s="26"/>
      <c r="I58" s="22">
        <f t="shared" ref="I58" si="11">G58*H58+G58</f>
        <v>0</v>
      </c>
    </row>
    <row r="59" spans="1:9" s="4" customFormat="1" ht="22.5" customHeight="1" x14ac:dyDescent="0.15">
      <c r="A59" s="21" t="s">
        <v>16</v>
      </c>
      <c r="B59" s="32" t="s">
        <v>69</v>
      </c>
      <c r="C59" s="33">
        <v>1</v>
      </c>
      <c r="D59" s="34" t="s">
        <v>25</v>
      </c>
      <c r="E59" s="14"/>
      <c r="F59" s="11"/>
      <c r="G59" s="22">
        <f t="shared" si="10"/>
        <v>0</v>
      </c>
      <c r="H59" s="26"/>
      <c r="I59" s="22">
        <f>G59*H59+G59</f>
        <v>0</v>
      </c>
    </row>
    <row r="60" spans="1:9" s="4" customFormat="1" ht="15" customHeight="1" thickBot="1" x14ac:dyDescent="0.2">
      <c r="A60" s="21" t="s">
        <v>17</v>
      </c>
      <c r="B60" s="32" t="s">
        <v>70</v>
      </c>
      <c r="C60" s="33">
        <v>1</v>
      </c>
      <c r="D60" s="34" t="s">
        <v>25</v>
      </c>
      <c r="E60" s="14"/>
      <c r="F60" s="11"/>
      <c r="G60" s="22">
        <f t="shared" si="10"/>
        <v>0</v>
      </c>
      <c r="H60" s="26"/>
      <c r="I60" s="22">
        <f>G60*H60+G60</f>
        <v>0</v>
      </c>
    </row>
    <row r="61" spans="1:9" s="4" customFormat="1" ht="15" customHeight="1" thickBot="1" x14ac:dyDescent="0.2">
      <c r="A61" s="7"/>
      <c r="B61" s="7"/>
      <c r="C61" s="8"/>
      <c r="D61" s="9"/>
      <c r="E61" s="9"/>
      <c r="F61" s="12" t="s">
        <v>21</v>
      </c>
      <c r="G61" s="23">
        <f>SUM(G55:G60)</f>
        <v>0</v>
      </c>
      <c r="H61" s="24"/>
      <c r="I61" s="23">
        <f>SUM(I55:I60)</f>
        <v>0</v>
      </c>
    </row>
    <row r="62" spans="1:9" s="4" customFormat="1" ht="9.75" customHeight="1" x14ac:dyDescent="0.15">
      <c r="A62" s="7"/>
      <c r="B62" s="7"/>
      <c r="C62" s="8"/>
      <c r="D62" s="9"/>
      <c r="E62" s="9"/>
      <c r="F62" s="12"/>
      <c r="G62" s="12"/>
      <c r="H62" s="10"/>
      <c r="I62" s="12"/>
    </row>
    <row r="63" spans="1:9" s="4" customFormat="1" ht="15" customHeight="1" x14ac:dyDescent="0.2">
      <c r="A63" s="49" t="s">
        <v>71</v>
      </c>
      <c r="B63" s="49"/>
      <c r="C63" s="49"/>
      <c r="D63" s="1"/>
      <c r="E63" s="1"/>
      <c r="F63" s="1"/>
      <c r="G63" s="1"/>
      <c r="H63" s="1"/>
      <c r="I63" s="1"/>
    </row>
    <row r="64" spans="1:9" s="4" customFormat="1" ht="45" customHeight="1" x14ac:dyDescent="0.15">
      <c r="A64" s="21" t="s">
        <v>12</v>
      </c>
      <c r="B64" s="32" t="s">
        <v>73</v>
      </c>
      <c r="C64" s="33">
        <v>1</v>
      </c>
      <c r="D64" s="34" t="s">
        <v>25</v>
      </c>
      <c r="E64" s="14"/>
      <c r="F64" s="11"/>
      <c r="G64" s="22">
        <f>C64*F64</f>
        <v>0</v>
      </c>
      <c r="H64" s="26"/>
      <c r="I64" s="22">
        <f>G64*H64+G64</f>
        <v>0</v>
      </c>
    </row>
    <row r="65" spans="1:9" s="4" customFormat="1" ht="22.5" customHeight="1" thickBot="1" x14ac:dyDescent="0.2">
      <c r="A65" s="21" t="s">
        <v>13</v>
      </c>
      <c r="B65" s="32" t="s">
        <v>72</v>
      </c>
      <c r="C65" s="33">
        <v>1</v>
      </c>
      <c r="D65" s="34" t="s">
        <v>25</v>
      </c>
      <c r="E65" s="14"/>
      <c r="F65" s="11"/>
      <c r="G65" s="22">
        <f>C65*F65</f>
        <v>0</v>
      </c>
      <c r="H65" s="26"/>
      <c r="I65" s="22">
        <f>G65*H65+G65</f>
        <v>0</v>
      </c>
    </row>
    <row r="66" spans="1:9" s="4" customFormat="1" ht="15" customHeight="1" thickBot="1" x14ac:dyDescent="0.2">
      <c r="A66" s="7"/>
      <c r="B66" s="7"/>
      <c r="C66" s="8"/>
      <c r="D66" s="9"/>
      <c r="E66" s="9"/>
      <c r="F66" s="12" t="s">
        <v>21</v>
      </c>
      <c r="G66" s="23">
        <f>SUM(G64:G65)</f>
        <v>0</v>
      </c>
      <c r="H66" s="24"/>
      <c r="I66" s="23">
        <f>SUM(I64:I65)</f>
        <v>0</v>
      </c>
    </row>
    <row r="67" spans="1:9" s="4" customFormat="1" ht="9.75" customHeight="1" x14ac:dyDescent="0.15">
      <c r="A67" s="7"/>
      <c r="B67" s="7"/>
      <c r="C67" s="8"/>
      <c r="D67" s="9"/>
      <c r="E67" s="9"/>
      <c r="F67" s="12"/>
      <c r="G67" s="12"/>
      <c r="H67" s="10"/>
      <c r="I67" s="12"/>
    </row>
    <row r="68" spans="1:9" x14ac:dyDescent="0.2">
      <c r="A68" s="47" t="s">
        <v>79</v>
      </c>
      <c r="B68" s="47"/>
      <c r="C68" s="41"/>
      <c r="D68" s="42"/>
      <c r="E68" s="42"/>
      <c r="F68" s="43"/>
      <c r="G68" s="43"/>
      <c r="H68" s="43"/>
      <c r="I68" s="43"/>
    </row>
    <row r="69" spans="1:9" x14ac:dyDescent="0.2">
      <c r="A69" s="47" t="s">
        <v>80</v>
      </c>
      <c r="B69" s="47"/>
      <c r="C69" s="47"/>
      <c r="D69" s="47"/>
      <c r="E69" s="47"/>
      <c r="F69" s="47"/>
      <c r="G69" s="47"/>
      <c r="H69" s="47"/>
      <c r="I69" s="47"/>
    </row>
    <row r="70" spans="1:9" x14ac:dyDescent="0.2">
      <c r="A70" s="44" t="s">
        <v>81</v>
      </c>
      <c r="B70" s="45"/>
      <c r="C70" s="44"/>
      <c r="D70" s="45"/>
      <c r="E70" s="45"/>
      <c r="F70" s="45"/>
      <c r="G70" s="46"/>
      <c r="H70" s="45"/>
      <c r="I70" s="45"/>
    </row>
  </sheetData>
  <mergeCells count="8">
    <mergeCell ref="A68:B68"/>
    <mergeCell ref="A69:I69"/>
    <mergeCell ref="A4:I4"/>
    <mergeCell ref="A33:C33"/>
    <mergeCell ref="A45:C45"/>
    <mergeCell ref="A48:C48"/>
    <mergeCell ref="A54:C54"/>
    <mergeCell ref="A63:C63"/>
  </mergeCells>
  <phoneticPr fontId="13" type="noConversion"/>
  <conditionalFormatting sqref="B68:G70">
    <cfRule type="cellIs" dxfId="3" priority="3" operator="equal">
      <formula>0.23</formula>
    </cfRule>
    <cfRule type="cellIs" dxfId="2" priority="4" operator="equal">
      <formula>0.08</formula>
    </cfRule>
  </conditionalFormatting>
  <conditionalFormatting sqref="I68:I70">
    <cfRule type="cellIs" dxfId="1" priority="1" operator="equal">
      <formula>0.23</formula>
    </cfRule>
    <cfRule type="cellIs" dxfId="0" priority="2" operator="equal">
      <formula>0.08</formula>
    </cfRule>
  </conditionalFormatting>
  <printOptions horizontalCentered="1"/>
  <pageMargins left="0.15748031496062992" right="0.15748031496062992" top="0.43307086614173229" bottom="0.35433070866141736" header="0.19685039370078741" footer="0.15748031496062992"/>
  <pageSetup paperSize="9" orientation="landscape" r:id="rId1"/>
  <headerFooter>
    <oddHeader>&amp;L&amp;"Tahoma,Pogrubiony"&amp;9Część VI&amp;C&amp;"Tahoma,Pogrubiony"&amp;9Formularz Cenowy W-5 ZDN/5/2026&amp;R&amp;"Tahoma,Pogrubiony"&amp;9Załącznik Nr 2 do Specyfikacji</oddHeader>
    <oddFooter xml:space="preserve">&amp;L&amp;"Tahoma,Pogrubiony"&amp;8 16.&amp;P&amp;R&amp;"Tahoma,Pogrubiony"&amp;8__________________________
Podpis(y) osoby (osób) upoważnionej(ych) do podpisania niniejszej oferty w imieniu Wykonawcy(ów) </oddFooter>
  </headerFooter>
  <rowBreaks count="2" manualBreakCount="2">
    <brk id="25" max="16383" man="1"/>
    <brk id="43" max="16383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VI</vt:lpstr>
      <vt:lpstr>'Część VI'!Tytuły_wydruku</vt:lpstr>
    </vt:vector>
  </TitlesOfParts>
  <Company>Dom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</dc:creator>
  <cp:lastModifiedBy>Anna Kasprzak W5D</cp:lastModifiedBy>
  <cp:lastPrinted>2026-04-21T10:14:22Z</cp:lastPrinted>
  <dcterms:created xsi:type="dcterms:W3CDTF">2007-08-13T20:36:33Z</dcterms:created>
  <dcterms:modified xsi:type="dcterms:W3CDTF">2026-04-21T10:15:05Z</dcterms:modified>
</cp:coreProperties>
</file>